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5" i="1"/>
  <c r="J15"/>
  <c r="J14" s="1"/>
  <c r="K16"/>
  <c r="J16"/>
  <c r="F15"/>
  <c r="F14" s="1"/>
  <c r="F16"/>
  <c r="E17"/>
  <c r="D17"/>
  <c r="E16"/>
  <c r="D16"/>
  <c r="E15"/>
  <c r="D15"/>
  <c r="E14"/>
  <c r="D14"/>
  <c r="G14"/>
  <c r="F17"/>
  <c r="G17"/>
  <c r="H17"/>
  <c r="I17"/>
  <c r="J17"/>
  <c r="K17"/>
  <c r="I15"/>
  <c r="H15"/>
  <c r="I16"/>
  <c r="H16"/>
  <c r="H14" s="1"/>
  <c r="K14" l="1"/>
  <c r="I14"/>
</calcChain>
</file>

<file path=xl/sharedStrings.xml><?xml version="1.0" encoding="utf-8"?>
<sst xmlns="http://schemas.openxmlformats.org/spreadsheetml/2006/main" count="26" uniqueCount="17">
  <si>
    <t>Статус (муниципальная программа, подпрограмма)</t>
  </si>
  <si>
    <t>Наименование программы, подпрограммы</t>
  </si>
  <si>
    <t>Источник финансирования</t>
  </si>
  <si>
    <t>Январь - Июнь</t>
  </si>
  <si>
    <t>значение на конец года</t>
  </si>
  <si>
    <t>План</t>
  </si>
  <si>
    <t>Факт</t>
  </si>
  <si>
    <t>Программа 4</t>
  </si>
  <si>
    <t>Развитие малого и среднего предпринимательства</t>
  </si>
  <si>
    <t>Всего</t>
  </si>
  <si>
    <t>Бюджет округа</t>
  </si>
  <si>
    <t>Краевой бюджет</t>
  </si>
  <si>
    <t>Подпрограмма 1</t>
  </si>
  <si>
    <t>Развитие субъектов малого и среднего предпринимательства</t>
  </si>
  <si>
    <t>Приложение № 12</t>
  </si>
  <si>
    <t>к муниципальной программе</t>
  </si>
  <si>
    <t>Информация об использовании бюджетных ассигнований бюджета округа и иных средств на реализацию отдельных мероприятий муниципальной программы Шарыповского муниципального округа (с расшифровкой по главным распорядителям средств бюджета округа, основным мероприятиям, а также по годам реализации муниципальной программы) «Развитие малого и среднего предпринимательства»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</si>
</sst>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K19"/>
  <sheetViews>
    <sheetView tabSelected="1" workbookViewId="0">
      <selection activeCell="I27" sqref="I27"/>
    </sheetView>
  </sheetViews>
  <sheetFormatPr defaultRowHeight="15"/>
  <cols>
    <col min="1" max="1" width="31.85546875" customWidth="1"/>
    <col min="2" max="2" width="25.7109375" customWidth="1"/>
    <col min="3" max="3" width="14.42578125" customWidth="1"/>
    <col min="4" max="4" width="14.140625" customWidth="1"/>
    <col min="5" max="5" width="14.28515625" customWidth="1"/>
    <col min="6" max="6" width="13.5703125" customWidth="1"/>
    <col min="7" max="7" width="12.85546875" customWidth="1"/>
    <col min="8" max="8" width="10.7109375" customWidth="1"/>
    <col min="9" max="9" width="11.140625" customWidth="1"/>
    <col min="10" max="10" width="14.85546875" customWidth="1"/>
    <col min="11" max="11" width="13.85546875" customWidth="1"/>
  </cols>
  <sheetData>
    <row r="4" spans="1:11">
      <c r="I4" s="10" t="s">
        <v>14</v>
      </c>
      <c r="J4" s="10"/>
      <c r="K4" s="10"/>
    </row>
    <row r="5" spans="1:11">
      <c r="I5" s="11" t="s">
        <v>15</v>
      </c>
      <c r="J5" s="11"/>
    </row>
    <row r="6" spans="1:11">
      <c r="A6" s="1"/>
    </row>
    <row r="7" spans="1:11">
      <c r="A7" s="8" t="s">
        <v>16</v>
      </c>
      <c r="B7" s="9"/>
      <c r="C7" s="9"/>
      <c r="D7" s="9"/>
      <c r="E7" s="9"/>
      <c r="F7" s="9"/>
      <c r="G7" s="9"/>
      <c r="H7" s="9"/>
      <c r="I7" s="9"/>
      <c r="J7" s="9"/>
    </row>
    <row r="8" spans="1:11" ht="63.75" customHeight="1">
      <c r="A8" s="9"/>
      <c r="B8" s="9"/>
      <c r="C8" s="9"/>
      <c r="D8" s="9"/>
      <c r="E8" s="9"/>
      <c r="F8" s="9"/>
      <c r="G8" s="9"/>
      <c r="H8" s="9"/>
      <c r="I8" s="9"/>
      <c r="J8" s="9"/>
    </row>
    <row r="9" spans="1:11" ht="18.75">
      <c r="A9" s="2"/>
    </row>
    <row r="10" spans="1:11" ht="57.75" customHeight="1">
      <c r="A10" s="7" t="s">
        <v>0</v>
      </c>
      <c r="B10" s="7" t="s">
        <v>1</v>
      </c>
      <c r="C10" s="7" t="s">
        <v>2</v>
      </c>
      <c r="D10" s="7">
        <v>2022</v>
      </c>
      <c r="E10" s="7"/>
      <c r="F10" s="7">
        <v>2023</v>
      </c>
      <c r="G10" s="7"/>
      <c r="H10" s="7"/>
      <c r="I10" s="7"/>
      <c r="J10" s="7">
        <v>2024</v>
      </c>
      <c r="K10" s="7">
        <v>2025</v>
      </c>
    </row>
    <row r="11" spans="1:11" ht="25.5" customHeight="1">
      <c r="A11" s="7"/>
      <c r="B11" s="7"/>
      <c r="C11" s="7"/>
      <c r="D11" s="7"/>
      <c r="E11" s="7"/>
      <c r="F11" s="7" t="s">
        <v>3</v>
      </c>
      <c r="G11" s="7"/>
      <c r="H11" s="7" t="s">
        <v>4</v>
      </c>
      <c r="I11" s="7"/>
      <c r="J11" s="7"/>
      <c r="K11" s="7"/>
    </row>
    <row r="12" spans="1:11">
      <c r="A12" s="7"/>
      <c r="B12" s="7"/>
      <c r="C12" s="7"/>
      <c r="D12" s="3" t="s">
        <v>5</v>
      </c>
      <c r="E12" s="3" t="s">
        <v>6</v>
      </c>
      <c r="F12" s="3" t="s">
        <v>5</v>
      </c>
      <c r="G12" s="3" t="s">
        <v>6</v>
      </c>
      <c r="H12" s="3" t="s">
        <v>5</v>
      </c>
      <c r="I12" s="3" t="s">
        <v>6</v>
      </c>
      <c r="J12" s="3" t="s">
        <v>5</v>
      </c>
      <c r="K12" s="3" t="s">
        <v>5</v>
      </c>
    </row>
    <row r="13" spans="1:1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</row>
    <row r="14" spans="1:11" ht="33.75" customHeight="1">
      <c r="A14" s="4" t="s">
        <v>7</v>
      </c>
      <c r="B14" s="4" t="s">
        <v>8</v>
      </c>
      <c r="C14" s="4" t="s">
        <v>9</v>
      </c>
      <c r="D14" s="5">
        <f t="shared" ref="D14:E14" si="0">D15+D16</f>
        <v>7934080.1799999997</v>
      </c>
      <c r="E14" s="5">
        <f t="shared" si="0"/>
        <v>7934080.1799999997</v>
      </c>
      <c r="F14" s="5">
        <f t="shared" ref="F14:K14" si="1">F15+F16</f>
        <v>887900</v>
      </c>
      <c r="G14" s="5">
        <f t="shared" si="1"/>
        <v>0</v>
      </c>
      <c r="H14" s="5">
        <f t="shared" si="1"/>
        <v>1554631.58</v>
      </c>
      <c r="I14" s="5">
        <f t="shared" si="1"/>
        <v>984631.58</v>
      </c>
      <c r="J14" s="5">
        <f t="shared" si="1"/>
        <v>1254900</v>
      </c>
      <c r="K14" s="5">
        <f t="shared" si="1"/>
        <v>1254900</v>
      </c>
    </row>
    <row r="15" spans="1:11">
      <c r="A15" s="4"/>
      <c r="B15" s="4"/>
      <c r="C15" s="4" t="s">
        <v>10</v>
      </c>
      <c r="D15" s="5">
        <f t="shared" ref="D15:F16" si="2">D18</f>
        <v>380920</v>
      </c>
      <c r="E15" s="5">
        <f t="shared" si="2"/>
        <v>380920</v>
      </c>
      <c r="F15" s="5">
        <f t="shared" si="2"/>
        <v>0</v>
      </c>
      <c r="G15" s="5">
        <v>0</v>
      </c>
      <c r="H15" s="5">
        <f t="shared" ref="H15:K16" si="3">H18</f>
        <v>96731.58</v>
      </c>
      <c r="I15" s="5">
        <f t="shared" si="3"/>
        <v>96731.58</v>
      </c>
      <c r="J15" s="6">
        <f t="shared" si="3"/>
        <v>367000</v>
      </c>
      <c r="K15" s="6">
        <f t="shared" si="3"/>
        <v>367000</v>
      </c>
    </row>
    <row r="16" spans="1:11">
      <c r="A16" s="4"/>
      <c r="B16" s="4"/>
      <c r="C16" s="4" t="s">
        <v>11</v>
      </c>
      <c r="D16" s="5">
        <f t="shared" si="2"/>
        <v>7553160.1799999997</v>
      </c>
      <c r="E16" s="5">
        <f t="shared" si="2"/>
        <v>7553160.1799999997</v>
      </c>
      <c r="F16" s="5">
        <f t="shared" si="2"/>
        <v>887900</v>
      </c>
      <c r="G16" s="5">
        <v>0</v>
      </c>
      <c r="H16" s="5">
        <f t="shared" si="3"/>
        <v>1457900</v>
      </c>
      <c r="I16" s="5">
        <f t="shared" si="3"/>
        <v>887900</v>
      </c>
      <c r="J16" s="6">
        <f t="shared" si="3"/>
        <v>887900</v>
      </c>
      <c r="K16" s="6">
        <f t="shared" si="3"/>
        <v>887900</v>
      </c>
    </row>
    <row r="17" spans="1:11" ht="36" customHeight="1">
      <c r="A17" s="4" t="s">
        <v>12</v>
      </c>
      <c r="B17" s="4" t="s">
        <v>13</v>
      </c>
      <c r="C17" s="4" t="s">
        <v>9</v>
      </c>
      <c r="D17" s="5">
        <f t="shared" ref="D17:E17" si="4">D18+D19</f>
        <v>7934080.1799999997</v>
      </c>
      <c r="E17" s="5">
        <f t="shared" si="4"/>
        <v>7934080.1799999997</v>
      </c>
      <c r="F17" s="5">
        <f t="shared" ref="F17:K17" si="5">F18+F19</f>
        <v>887900</v>
      </c>
      <c r="G17" s="5">
        <f t="shared" si="5"/>
        <v>0</v>
      </c>
      <c r="H17" s="5">
        <f t="shared" si="5"/>
        <v>1554631.58</v>
      </c>
      <c r="I17" s="5">
        <f t="shared" si="5"/>
        <v>984631.58</v>
      </c>
      <c r="J17" s="5">
        <f t="shared" si="5"/>
        <v>1254900</v>
      </c>
      <c r="K17" s="5">
        <f t="shared" si="5"/>
        <v>1254900</v>
      </c>
    </row>
    <row r="18" spans="1:11">
      <c r="A18" s="4"/>
      <c r="B18" s="4"/>
      <c r="C18" s="4" t="s">
        <v>10</v>
      </c>
      <c r="D18" s="5">
        <v>380920</v>
      </c>
      <c r="E18" s="5">
        <v>380920</v>
      </c>
      <c r="F18" s="5">
        <v>0</v>
      </c>
      <c r="G18" s="5">
        <v>0</v>
      </c>
      <c r="H18" s="5">
        <v>96731.58</v>
      </c>
      <c r="I18" s="5">
        <v>96731.58</v>
      </c>
      <c r="J18" s="6">
        <v>367000</v>
      </c>
      <c r="K18" s="6">
        <v>367000</v>
      </c>
    </row>
    <row r="19" spans="1:11">
      <c r="A19" s="4"/>
      <c r="B19" s="4"/>
      <c r="C19" s="4" t="s">
        <v>11</v>
      </c>
      <c r="D19" s="5">
        <v>7553160.1799999997</v>
      </c>
      <c r="E19" s="5">
        <v>7553160.1799999997</v>
      </c>
      <c r="F19" s="5">
        <v>887900</v>
      </c>
      <c r="G19" s="5">
        <v>0</v>
      </c>
      <c r="H19" s="5">
        <v>1457900</v>
      </c>
      <c r="I19" s="5">
        <v>887900</v>
      </c>
      <c r="J19" s="6">
        <v>887900</v>
      </c>
      <c r="K19" s="6">
        <v>887900</v>
      </c>
    </row>
  </sheetData>
  <mergeCells count="12">
    <mergeCell ref="K10:K11"/>
    <mergeCell ref="F11:G11"/>
    <mergeCell ref="H11:I11"/>
    <mergeCell ref="A7:J8"/>
    <mergeCell ref="I4:K4"/>
    <mergeCell ref="I5:J5"/>
    <mergeCell ref="A10:A12"/>
    <mergeCell ref="B10:B12"/>
    <mergeCell ref="C10:C12"/>
    <mergeCell ref="D10:E11"/>
    <mergeCell ref="F10:I10"/>
    <mergeCell ref="J10:J11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2024-02-16T03:01:30Z</dcterms:modified>
</cp:coreProperties>
</file>